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3" i="1"/>
  <c r="D16" i="2"/>
  <c r="E92"/>
  <c r="D92"/>
  <c r="D9" i="1"/>
  <c r="D8" s="1"/>
  <c r="E20"/>
  <c r="F20"/>
  <c r="D20"/>
  <c r="E37" i="2"/>
  <c r="D37"/>
  <c r="E14"/>
  <c r="E8" s="1"/>
  <c r="D14"/>
  <c r="D8" s="1"/>
  <c r="E31"/>
  <c r="D31"/>
  <c r="D28"/>
  <c r="E9" i="1"/>
  <c r="D13" i="2" l="1"/>
</calcChain>
</file>

<file path=xl/sharedStrings.xml><?xml version="1.0" encoding="utf-8"?>
<sst xmlns="http://schemas.openxmlformats.org/spreadsheetml/2006/main" count="415" uniqueCount="223">
  <si>
    <t>Статус</t>
  </si>
  <si>
    <t>Наименование муниципальной программы, подпрограммы муниципальной программы</t>
  </si>
  <si>
    <t>Ответственный исполнитель, соисполнители, заказчик-координатор</t>
  </si>
  <si>
    <t>кассовое исполнение</t>
  </si>
  <si>
    <t>Основное мероприятие 1.1. Совершенствование нормативного правового регулирования и методологического обеспечения бюджетного процесса</t>
  </si>
  <si>
    <t>Основное мероприятие 1.9. Организация и осуществление полномочий по внутреннему муниципальному финансовому контролю</t>
  </si>
  <si>
    <t xml:space="preserve">управление финансов </t>
  </si>
  <si>
    <t>стуктурные подразделения администрации</t>
  </si>
  <si>
    <t>1.1</t>
  </si>
  <si>
    <t>1.2</t>
  </si>
  <si>
    <t>1.3.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</si>
  <si>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</si>
  <si>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</si>
  <si>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</si>
  <si>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</si>
  <si>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</si>
  <si>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</si>
  <si>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</si>
  <si>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</si>
  <si>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</si>
  <si>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</si>
  <si>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</si>
  <si>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3</t>
  </si>
  <si>
    <t>3.1</t>
  </si>
  <si>
    <t>Наименование</t>
  </si>
  <si>
    <t>Источники ресурсного обеспечения</t>
  </si>
  <si>
    <t>Всего, в том числе:</t>
  </si>
  <si>
    <t>расходы областного бюджета</t>
  </si>
  <si>
    <t>расходы федерального бюджета</t>
  </si>
  <si>
    <t>юридические лица</t>
  </si>
  <si>
    <t>прочие источники</t>
  </si>
  <si>
    <t>Подпрограмма 1</t>
  </si>
  <si>
    <t>Основное мероприятие 1.1</t>
  </si>
  <si>
    <t xml:space="preserve"> Совершенствование нормативного правового регулирования и методологического обеспечения бюджетного процесса</t>
  </si>
  <si>
    <t>Основное мероприятие 1.2</t>
  </si>
  <si>
    <t>Основное мероприятие 1.3</t>
  </si>
  <si>
    <t>Основное мероприятие 1.4</t>
  </si>
  <si>
    <t>Основное мероприятие 1.5</t>
  </si>
  <si>
    <t>Основное мероприятие 1.6</t>
  </si>
  <si>
    <t>Основное мероприятие 1.7</t>
  </si>
  <si>
    <t>Основное мероприятие 1.8</t>
  </si>
  <si>
    <t>Основное мероприятие 1.9</t>
  </si>
  <si>
    <t>Организация и осуществление полномочий по внутреннему муниципальному финансовому контролю</t>
  </si>
  <si>
    <t>Основное мероприятие 1.10</t>
  </si>
  <si>
    <t>Подпрограмма 2</t>
  </si>
  <si>
    <t>Основное мероприятие 2.1</t>
  </si>
  <si>
    <t>Основное мероприятие 2.2</t>
  </si>
  <si>
    <t>Основное мероприятие 2.3</t>
  </si>
  <si>
    <t>Подпрограмма 3</t>
  </si>
  <si>
    <t>Основное мероприятие 3.1</t>
  </si>
  <si>
    <t>Обеспечение взаимосвязи стратегического и бюджетного планирования</t>
  </si>
  <si>
    <t>Обеспечение взаимосвязи муниципальных программ и муниципальных заданий</t>
  </si>
  <si>
    <t>Оптимизация подходов к оказанию однотипных муниципальных услуг</t>
  </si>
  <si>
    <t xml:space="preserve"> Обеспечение надлежащего качества оказания муниципальных услуг</t>
  </si>
  <si>
    <t xml:space="preserve"> Расширение практики применения нормативов финансовых затрат на предоставление муниципальных услуг</t>
  </si>
  <si>
    <t>Повышение эффективности внутреннего финансового контроля и внутреннего финансового аудита</t>
  </si>
  <si>
    <t>Повышение открытости информации о бюджетном процессе</t>
  </si>
  <si>
    <t>Обеспечение реализации муниципальной программы</t>
  </si>
  <si>
    <t>Обеспечение деятельности управления финансов</t>
  </si>
  <si>
    <t>Основное мероприятие 1.2. Формирование бюджета Лысковского муниципального округа на очередной финансовый год и плановый период</t>
  </si>
  <si>
    <t>Основное мероприятие 1.3. Создание условий для роста налоговых и неналоговых доходов  бюджета Лысковского муниципального округа</t>
  </si>
  <si>
    <t>Основное мероприятие 1.4. Управление средствами резервного фонда Администрации Лысковского муниципального округа</t>
  </si>
  <si>
    <t>Основное мероприятие 1.5. Организация исполнения  бюджета Лысковского муниципального округа</t>
  </si>
  <si>
    <t>Основное мероприятие 1.6. Формирование и предоставление бюджетной отчетности Лысковского муниципального округа</t>
  </si>
  <si>
    <t>Основное мероприятие 1.7. Исполнение долговых обязательств Лысковского муниципального округа</t>
  </si>
  <si>
    <t>Основное мероприятие 1.8. Реализация мер по оптимизации муниципального долга Лысковского муниципального округа</t>
  </si>
  <si>
    <t>Основное мероприятие 1.10. Организация и осуществление полномочий по контролю в сфере закупок для обеспечения муниципальных нужд Лысковского муниципального округа</t>
  </si>
  <si>
    <t>Подпрограмма 1.Организация и совершенствование бюджетного процесса Лысковского муниципального округа</t>
  </si>
  <si>
    <t>Управление муниципальными финансами Лысковского муниципального округа</t>
  </si>
  <si>
    <t>Подпрограмма 2. Повышение эффективности бюджетных расходов Лысковского муниципального округа</t>
  </si>
  <si>
    <t>Основное мероприятие 2.1. Обеспечение взаимосвязи стратегического и бюджетного планирования</t>
  </si>
  <si>
    <t>Основное мероприятие 2.2. Разработка и реализация муниципальных программ Лысковского муниципального округа</t>
  </si>
  <si>
    <t>Основное мероприятие 2.3. Обеспечение взаимосвязи муниципальных программ и муниципальных заданий</t>
  </si>
  <si>
    <t>Основное мероприятие 2.4. Оптимизация подходов к оказанию однотипных муниципальных услуг</t>
  </si>
  <si>
    <t>Основное мероприятие 2.5. Обеспечение выполнения муниципальных заданий максимальным количеством муниципальных учреждений Лысковского муниципального округа, которым установлены муниципальные задания</t>
  </si>
  <si>
    <t>Основное мероприятие 2.6. Обеспечение надлежащего качества оказания муниципальных услуг</t>
  </si>
  <si>
    <t>Основное мероприятие 2.7. Расширение практики применения нормативов финансовых затрат на предоставление муниципальных услуг</t>
  </si>
  <si>
    <t>Основное мероприятие 2.8. Обеспечение зависимости оплаты труда руководителей органов местного самоуправления Лысковского муниципального округа  и руководителей муниципальных учреждений Лысковского муниципального округа от результатов их профессиональной деятельности</t>
  </si>
  <si>
    <t>Основное мероприятие 2.9. Повышение эффективности внутреннего финансового контроля и внутреннего финансового аудита</t>
  </si>
  <si>
    <t>Основное мероприятие 2.10. Повышение эффективности ведомственного контроля в сфере закупок для обеспечения муниципальных нужд Лысковского муниципального округа</t>
  </si>
  <si>
    <t>Основное мероприятие 2.11. Повышение прозрачности деятельности органов местного самоуправления Лысковского муниципального округа  и муниципальных учреждений Лысковского муниципального округа по оказанию муниципальных услуг и соблюдению требований к их качеству</t>
  </si>
  <si>
    <t>Основное мероприятие 2.12. Повышение открытости информации о бюджетном процессе</t>
  </si>
  <si>
    <t>структурные подразделения администрации</t>
  </si>
  <si>
    <t>Подпрограмма 3.1. Обеспечение реализации муниципальной программы</t>
  </si>
  <si>
    <t>Основное мероприятие 3.1. Обеспечение деятельности управления финансов</t>
  </si>
  <si>
    <t>П/п</t>
  </si>
  <si>
    <t>Расходы (тыс. руб.)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</si>
  <si>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</si>
  <si>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</si>
  <si>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</si>
  <si>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</si>
  <si>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</si>
  <si>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</si>
  <si>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</si>
  <si>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</si>
  <si>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</si>
  <si>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Муниципальная программа "Управление муниципальными финансами Лысковского муниципального округа"</t>
  </si>
  <si>
    <t>Формирование бюджета муниципального округа на очередной финансовый год и плановый период</t>
  </si>
  <si>
    <t>Создание условий для роста налоговых и неналоговых доходов  бюджета Лысковского муниципального округа</t>
  </si>
  <si>
    <t>Организация исполнения  бюджета Лысковского муниципального округа</t>
  </si>
  <si>
    <t xml:space="preserve"> Формирование и предоставление бюджетной отчетности Лысковского муниципального округа</t>
  </si>
  <si>
    <t>Исполнение долговых обязательств Лысковского муниципального округа</t>
  </si>
  <si>
    <t>Реализация мер по оптимизации муниципального долга Лысковского муниципального округа</t>
  </si>
  <si>
    <t>Организация и осуществление полномочий по контролю в сфере закупок для обеспечения муниципальных нужд Лысковского муниципального округа</t>
  </si>
  <si>
    <t>Разработка и реализация муниципальных программ Лысковского муниципального округа</t>
  </si>
  <si>
    <t>Основное мероприятие 2.4</t>
  </si>
  <si>
    <t>Основное мероприятие 2.5</t>
  </si>
  <si>
    <t>Обеспечение выполнения муниципальных заданий максимальным количеством муниципальных учреждений Лысковского муниципального округа, которым установлены муниципальные задания</t>
  </si>
  <si>
    <t>Основное мероприятие 2.6</t>
  </si>
  <si>
    <t>Основное мероприятие 2.7</t>
  </si>
  <si>
    <t>Основное мероприятие 2.8</t>
  </si>
  <si>
    <t>Обеспечение зависимости оплаты труда руководителей органов местного самоуправления Лысковского муниципального округа  и руководителей муниципальных учреждений Лысковского муниципального округа от результатов их профессиональной деятельности</t>
  </si>
  <si>
    <t>Основное мероприятие 2.9</t>
  </si>
  <si>
    <t>Основное мероприятие 2.10</t>
  </si>
  <si>
    <t>Повышение эффективности ведомственного контроля в сфере закупок для обеспечения муниципальных нужд Лысковского муниципального округа</t>
  </si>
  <si>
    <t>Основное мероприятие 2.11</t>
  </si>
  <si>
    <t>Повышение прозрачности деятельности органов местного самоуправления Лысковского муниципального округа  и муниципальных учреждений Лысковского муниципального округа по оказанию муниципальных услуг и соблюдению требований к их качеству</t>
  </si>
  <si>
    <t>Основное мероприятие 2.12</t>
  </si>
  <si>
    <t>Повышение эффективности бюджетных расходов Лысковского муниципального округа</t>
  </si>
  <si>
    <t>расходы бюджета муниципального округа</t>
  </si>
  <si>
    <t>Управление средствами резервного фонда Администрации Лысковского муниципального района</t>
  </si>
  <si>
    <t>Организация и совершенствование бюджетного процесса Лысковского муниципального округа</t>
  </si>
  <si>
    <t>№</t>
  </si>
  <si>
    <t>Наименование индикатора/ непосредственного результата</t>
  </si>
  <si>
    <t>Ед. измерения</t>
  </si>
  <si>
    <t>Значение индикатора (непосредственного результата)</t>
  </si>
  <si>
    <t>1.</t>
  </si>
  <si>
    <t xml:space="preserve">Налоговые и неналоговые доходы  бюджета Лысковского муниципального округа на душу населения </t>
  </si>
  <si>
    <t>тыс. рублей</t>
  </si>
  <si>
    <t>2.</t>
  </si>
  <si>
    <t>Доля расходов бюджета, формируемых рамках муниципальных программ, в общем объеме расходов  бюджета (без учета субвенций на исполнение делегируемых полномочий)</t>
  </si>
  <si>
    <t>%</t>
  </si>
  <si>
    <t>3.</t>
  </si>
  <si>
    <t xml:space="preserve">Удельный вес муниципального долга по отношению к доходам  бюджета без учета безвозмездных поступлений и (или) поступлений налоговых доходов по дополнительным нормативам отчислений </t>
  </si>
  <si>
    <t>&lt;20%</t>
  </si>
  <si>
    <t>Подпрограмма "Организация и совершенствование бюджетного процесса Лысковского муниципального округа"</t>
  </si>
  <si>
    <t>Индикаторы достижения целей и задач подпрограммы:</t>
  </si>
  <si>
    <t>1.1.</t>
  </si>
  <si>
    <t xml:space="preserve">Доля расходов на очередной финансовый год и плановй период, увязанных с реестром расходных обязательств Лысковского муниципального округа, в общем объеме расходов  бюджета </t>
  </si>
  <si>
    <t>1.2.</t>
  </si>
  <si>
    <t xml:space="preserve">Отклонение планируемых показателей расходов бюджета (за исключением расходов, осуществляемых за счет целевых межбюджетных трансфертов) от фактических расходов </t>
  </si>
  <si>
    <t>не более 5,0</t>
  </si>
  <si>
    <t xml:space="preserve">Уровень дефицита  бюджета по отношению к доходам  бюджета без учета безвозмездных поступлений </t>
  </si>
  <si>
    <t>не более 10,0</t>
  </si>
  <si>
    <t>1.4.</t>
  </si>
  <si>
    <t>Прирост налоговых поступлений в бюджет</t>
  </si>
  <si>
    <t>не менее 2,0</t>
  </si>
  <si>
    <t>1.5.</t>
  </si>
  <si>
    <t xml:space="preserve">Доля расходов на обслуживание муниципального долга в общем объеме расходов без учета субвенций из федерального и областного бюджетов </t>
  </si>
  <si>
    <t>не более 1,0</t>
  </si>
  <si>
    <t>1.6.</t>
  </si>
  <si>
    <t>Превышение кассовых выплат над показателями сводной бюджетной росписи  бюджета</t>
  </si>
  <si>
    <t>1.7.</t>
  </si>
  <si>
    <t>Объем невыполненных бюджетных обязательств (просроченная кредиторская задолженность  бюджета)</t>
  </si>
  <si>
    <t>1.8.</t>
  </si>
  <si>
    <t>Удельный вес расходов, осуществляемых с применением предварительного контроля за целевым использованием бюджетных средств</t>
  </si>
  <si>
    <t>1.9.</t>
  </si>
  <si>
    <t>Количество нарушений сроков предоставления отчетов об исполнении  бюджета</t>
  </si>
  <si>
    <t>1.10.</t>
  </si>
  <si>
    <t>Удельный вес муниципальных учреждений, получающих обновления лицензионных программных продуктов посредством использования единого комплекса автоматизированного ведения бюджетного учета</t>
  </si>
  <si>
    <t>1.11.</t>
  </si>
  <si>
    <t>Отношение количества проведенных контрольных мероприятий к количеству контрольных мероприятий, предусмотренных планами контрольной деятельности на соответствующий финансовый год</t>
  </si>
  <si>
    <t>1.12.</t>
  </si>
  <si>
    <t>Отношение количества исполненных предписаний (представлений), вынесенных по результатам проведенных контрольных мероприятий, к общему количеству предписаний (представлений), вынесенных по результатам проведенных контрольных мероприятий в соответствующем финансовом году</t>
  </si>
  <si>
    <t>1.13.</t>
  </si>
  <si>
    <t>Исполнение вынесенных постановлений по делам об административных правонарушениях в финансово-бюджетной сфере к общему количеству вынесенных постановлений</t>
  </si>
  <si>
    <t>Непосредственные результаты реализации подпрограммы</t>
  </si>
  <si>
    <t>Бюджет сформирован в установленные сроки и сбалансирован по доходам, расходам и источникам финансирования дефицита бюджета</t>
  </si>
  <si>
    <t>Да/нет</t>
  </si>
  <si>
    <t>да</t>
  </si>
  <si>
    <t>Исполнение  бюджета и формирование бюджетной отчетности осуществлено с учетом исполнения требований бюджетного законодательства</t>
  </si>
  <si>
    <t>Уровень муниципального долга Лысковского муниципального округа находится на экономически безопасном уровне</t>
  </si>
  <si>
    <t>В полном объеме выполнен план проведения контрольных мероприятий</t>
  </si>
  <si>
    <t>Подпрограмма "Повышение эффективности бюджетных расходов Лысковского муниципального округа"</t>
  </si>
  <si>
    <t>Индикаторы достижения целей подпрограммы:</t>
  </si>
  <si>
    <t>2.1.</t>
  </si>
  <si>
    <t>Доля расходов  бюджета, формируемых рамках муниципальных программ, в общем объеме расходов  бюджета (без учета субвенций на исполнение делегируемых полномочий)</t>
  </si>
  <si>
    <t>2.2.</t>
  </si>
  <si>
    <t>Удельный вес муниципальных учреждений Лысковского муниципального района, выполнивших в полном объеме муниципальное задание, в общем количестве муниципальных учреждений, которым установлены муниципальные задания</t>
  </si>
  <si>
    <t>2.3.</t>
  </si>
  <si>
    <t>Удельный вес муниципальных учреждений, для которых установлены количественно измеримые финансовые санкции (штрафы, изъятия) за нарушение условий выполнения муниципальных заданий, в общем количестве муниципальных учреждений, которым установлены муниципальные задания</t>
  </si>
  <si>
    <t>2.4.</t>
  </si>
  <si>
    <t>Удельный вес расходов на финансовое обеспечение оказания бюджетными и автономными учреждениями муниципальных услуг, рассчитанных исходя из нормативов финансовых затрат, в общем объеме расходов на предоставление субсидий на выполнение муниципальных заданий</t>
  </si>
  <si>
    <t>Разработка бюджета на трех летний период</t>
  </si>
  <si>
    <t>Бюджет сформирован в программном формате, с учетом планируемых результатов по муниципальным программам</t>
  </si>
  <si>
    <t>да/нет</t>
  </si>
  <si>
    <t>Предоставляемые муниципальные услуги соответствуют утвержденному перечню муниципальных услуг</t>
  </si>
  <si>
    <t>Увеличилось количество граждан, которые удовлетворительно оценивают качество муниципальных услуг в сферах образования, культуры, физической культуры и спорта</t>
  </si>
  <si>
    <t>нет</t>
  </si>
  <si>
    <t>2.5.</t>
  </si>
  <si>
    <t>Увеличилось количество главных распорядителей средств  бюджета, улучшивших качество финансового менеджмента</t>
  </si>
  <si>
    <t>2.6.</t>
  </si>
  <si>
    <t>Информация о предоставляемых муниципальных услугах, формировании и исполнении бюджета доступна для всех граждан</t>
  </si>
  <si>
    <t>Подпрограмма. Повышение финансовой грамотности населения Лысковского муниципального округа</t>
  </si>
  <si>
    <t>4.1.</t>
  </si>
  <si>
    <t>Доля образовательных организаций, осуществляющих деятельность на территории Лысковского муниципального округа, которые обеспечили включение элементов финансовой грамотности в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</si>
  <si>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Х</t>
  </si>
  <si>
    <t>4.2.</t>
  </si>
  <si>
    <t>Доля учащихся образовательных организаций, принявших участие в онлайн-уроках финансовой грамотности в различных форматах</t>
  </si>
  <si>
    <t>4.3.</t>
  </si>
  <si>
    <t>Количество проведенных мероприятий, направленных на повышение финансовой грамотности населения Лысковского муниципального округа</t>
  </si>
  <si>
    <t>ед.</t>
  </si>
  <si>
    <t>4.4.</t>
  </si>
  <si>
    <t>Количество информационных материалов в области финансовой грамотности и защиты прав потребителей финансовых услуг, направленных на повышение финансовой грамотности населения Лысковского муниципального округа в соответствии с их возрастной категорией, жизненными ситуациями и потребностями</t>
  </si>
  <si>
    <t>4.5.</t>
  </si>
  <si>
    <t>Доля образовательных организаций, принявших участие в онлайн-уроках по вопросам финансовой грамотности</t>
  </si>
  <si>
    <t>4.7.</t>
  </si>
  <si>
    <t>Обеспечено получение гражданами доступной, объективной и качественной информации в области финансовой грамотности и защиты прав потребителей финансовых услуг в соответствии с их возрастной категорией, жизненными ситуациями и потребностями</t>
  </si>
  <si>
    <t>4.8.</t>
  </si>
  <si>
    <t>Создана система эффективных и доступных информационных ресурсов по повышению финансовой грамотности населения</t>
  </si>
  <si>
    <t>4.9.</t>
  </si>
  <si>
    <t>Повышена финансовая защищенность социально уязвимых групп населения</t>
  </si>
  <si>
    <t>план</t>
  </si>
  <si>
    <t>факт</t>
  </si>
  <si>
    <t>Обоснование отклонений значений индикатора/непосредственного результата на конец отчетного года</t>
  </si>
  <si>
    <t>План  на 01.01.2025</t>
  </si>
  <si>
    <t>сводная бюджетная роспись на 01.01.2025</t>
  </si>
  <si>
    <t>2024 год (отчетный)</t>
  </si>
  <si>
    <t>2025 год</t>
  </si>
  <si>
    <t>Отчет об использовании бюджетных ассигнований
 бюджета Лысковского муниципального округа
на реализацию муниципальной программы на 01.01.2026</t>
  </si>
  <si>
    <t>Фактические расходы на 01.01.2026</t>
  </si>
  <si>
    <t xml:space="preserve">Информация о расходах федерального, областного
и местного бюджетов, а также средств юридических лиц
на реализацию муниципальной программы на 01.01.2026
</t>
  </si>
  <si>
    <t>сводная бюджетная роспись, план на 01.01.2024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</si>
</sst>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/>
    <xf numFmtId="0" fontId="6" fillId="2" borderId="1" xfId="0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16" fontId="3" fillId="2" borderId="1" xfId="0" applyNumberFormat="1" applyFont="1" applyFill="1" applyBorder="1" applyAlignment="1">
      <alignment vertical="top" wrapText="1"/>
    </xf>
    <xf numFmtId="17" fontId="3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0" fillId="2" borderId="2" xfId="0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36"/>
  <sheetViews>
    <sheetView tabSelected="1" topLeftCell="A4" workbookViewId="0">
      <selection activeCell="I6" sqref="I6"/>
    </sheetView>
  </sheetViews>
  <sheetFormatPr defaultRowHeight="15"/>
  <cols>
    <col min="1" max="1" width="5.5703125" customWidth="1"/>
    <col min="2" max="2" width="39.7109375" customWidth="1"/>
    <col min="3" max="3" width="17.140625" customWidth="1"/>
    <col min="4" max="4" width="13.85546875" customWidth="1"/>
    <col min="5" max="5" width="14.42578125" customWidth="1"/>
    <col min="6" max="6" width="13.140625" customWidth="1"/>
  </cols>
  <sheetData>
    <row r="3" spans="1:10" ht="51" customHeight="1">
      <c r="B3" s="46" t="s">
        <v>219</v>
      </c>
      <c r="C3" s="46"/>
      <c r="D3" s="46"/>
      <c r="E3" s="46"/>
    </row>
    <row r="5" spans="1:10" ht="27" customHeight="1">
      <c r="A5" s="45" t="s">
        <v>85</v>
      </c>
      <c r="B5" s="45" t="s">
        <v>1</v>
      </c>
      <c r="C5" s="45" t="s">
        <v>2</v>
      </c>
      <c r="D5" s="45" t="s">
        <v>86</v>
      </c>
      <c r="E5" s="45"/>
      <c r="F5" s="45"/>
    </row>
    <row r="6" spans="1:10" ht="108.75" customHeight="1">
      <c r="A6" s="45"/>
      <c r="B6" s="45"/>
      <c r="C6" s="45"/>
      <c r="D6" s="44" t="s">
        <v>222</v>
      </c>
      <c r="E6" s="5" t="s">
        <v>216</v>
      </c>
      <c r="F6" s="9" t="s">
        <v>3</v>
      </c>
    </row>
    <row r="7" spans="1:10" ht="15.7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10" ht="48" customHeight="1">
      <c r="A8" s="10"/>
      <c r="B8" s="11" t="s">
        <v>68</v>
      </c>
      <c r="C8" s="12"/>
      <c r="D8" s="13">
        <f>D9+D20+D33</f>
        <v>21754.5</v>
      </c>
      <c r="E8" s="13">
        <v>22140.7</v>
      </c>
      <c r="F8" s="13">
        <v>20855.099999999999</v>
      </c>
    </row>
    <row r="9" spans="1:10" ht="57.75">
      <c r="A9" s="14">
        <v>1</v>
      </c>
      <c r="B9" s="11" t="s">
        <v>67</v>
      </c>
      <c r="C9" s="15"/>
      <c r="D9" s="13">
        <f>SUM(D10:D19)</f>
        <v>4000</v>
      </c>
      <c r="E9" s="13">
        <f t="shared" ref="E9" si="0">SUM(E10:E19)</f>
        <v>4000</v>
      </c>
      <c r="F9" s="13">
        <v>3006.7</v>
      </c>
    </row>
    <row r="10" spans="1:10" ht="78.75">
      <c r="A10" s="10" t="s">
        <v>8</v>
      </c>
      <c r="B10" s="6" t="s">
        <v>4</v>
      </c>
      <c r="C10" s="8" t="s">
        <v>6</v>
      </c>
      <c r="D10" s="16"/>
      <c r="E10" s="16"/>
      <c r="F10" s="16"/>
    </row>
    <row r="11" spans="1:10" ht="63">
      <c r="A11" s="10" t="s">
        <v>9</v>
      </c>
      <c r="B11" s="6" t="s">
        <v>59</v>
      </c>
      <c r="C11" s="8" t="s">
        <v>6</v>
      </c>
      <c r="D11" s="16"/>
      <c r="E11" s="16"/>
      <c r="F11" s="16"/>
    </row>
    <row r="12" spans="1:10" ht="63">
      <c r="A12" s="10" t="s">
        <v>10</v>
      </c>
      <c r="B12" s="6" t="s">
        <v>60</v>
      </c>
      <c r="C12" s="8" t="s">
        <v>6</v>
      </c>
      <c r="D12" s="16"/>
      <c r="E12" s="16"/>
      <c r="F12" s="16"/>
    </row>
    <row r="13" spans="1:10" ht="63">
      <c r="A13" s="10" t="s">
        <v>11</v>
      </c>
      <c r="B13" s="6" t="s">
        <v>61</v>
      </c>
      <c r="C13" s="8" t="s">
        <v>6</v>
      </c>
      <c r="D13" s="3">
        <v>4000</v>
      </c>
      <c r="E13" s="17">
        <v>4000</v>
      </c>
      <c r="F13" s="16">
        <v>3006.7</v>
      </c>
    </row>
    <row r="14" spans="1:10" ht="47.25">
      <c r="A14" s="10" t="s">
        <v>12</v>
      </c>
      <c r="B14" s="6" t="s">
        <v>62</v>
      </c>
      <c r="C14" s="8" t="s">
        <v>6</v>
      </c>
      <c r="D14" s="3"/>
      <c r="E14" s="17"/>
      <c r="F14" s="17"/>
    </row>
    <row r="15" spans="1:10" ht="63">
      <c r="A15" s="10" t="s">
        <v>13</v>
      </c>
      <c r="B15" s="6" t="s">
        <v>63</v>
      </c>
      <c r="C15" s="8" t="s">
        <v>6</v>
      </c>
      <c r="D15" s="3"/>
      <c r="E15" s="16"/>
      <c r="F15" s="16"/>
    </row>
    <row r="16" spans="1:10" ht="47.25">
      <c r="A16" s="10" t="s">
        <v>14</v>
      </c>
      <c r="B16" s="6" t="s">
        <v>64</v>
      </c>
      <c r="C16" s="8" t="s">
        <v>6</v>
      </c>
      <c r="D16" s="3"/>
      <c r="E16" s="17"/>
      <c r="F16" s="17"/>
      <c r="J16" s="2"/>
    </row>
    <row r="17" spans="1:6" ht="63">
      <c r="A17" s="10" t="s">
        <v>15</v>
      </c>
      <c r="B17" s="6" t="s">
        <v>65</v>
      </c>
      <c r="C17" s="8" t="s">
        <v>6</v>
      </c>
      <c r="D17" s="17"/>
      <c r="E17" s="17"/>
      <c r="F17" s="17"/>
    </row>
    <row r="18" spans="1:6" ht="78.75">
      <c r="A18" s="10" t="s">
        <v>16</v>
      </c>
      <c r="B18" s="6" t="s">
        <v>5</v>
      </c>
      <c r="C18" s="8" t="s">
        <v>6</v>
      </c>
      <c r="D18" s="16"/>
      <c r="E18" s="16"/>
      <c r="F18" s="16"/>
    </row>
    <row r="19" spans="1:6" ht="94.5">
      <c r="A19" s="10" t="s">
        <v>17</v>
      </c>
      <c r="B19" s="6" t="s">
        <v>66</v>
      </c>
      <c r="C19" s="8" t="s">
        <v>6</v>
      </c>
      <c r="D19" s="16"/>
      <c r="E19" s="16"/>
      <c r="F19" s="16"/>
    </row>
    <row r="20" spans="1:6" ht="50.25" customHeight="1">
      <c r="A20" s="14" t="s">
        <v>18</v>
      </c>
      <c r="B20" s="11" t="s">
        <v>69</v>
      </c>
      <c r="C20" s="18"/>
      <c r="D20" s="13">
        <f>SUM(D21:D32)</f>
        <v>0</v>
      </c>
      <c r="E20" s="13">
        <f t="shared" ref="E20:F20" si="1">SUM(E21:E32)</f>
        <v>0</v>
      </c>
      <c r="F20" s="13">
        <f t="shared" si="1"/>
        <v>0</v>
      </c>
    </row>
    <row r="21" spans="1:6" ht="63">
      <c r="A21" s="10" t="s">
        <v>19</v>
      </c>
      <c r="B21" s="6" t="s">
        <v>70</v>
      </c>
      <c r="C21" s="8" t="s">
        <v>6</v>
      </c>
      <c r="D21" s="17"/>
      <c r="E21" s="17"/>
      <c r="F21" s="17"/>
    </row>
    <row r="22" spans="1:6" ht="75.75" customHeight="1">
      <c r="A22" s="10" t="s">
        <v>20</v>
      </c>
      <c r="B22" s="6" t="s">
        <v>71</v>
      </c>
      <c r="C22" s="8" t="s">
        <v>7</v>
      </c>
      <c r="D22" s="16"/>
      <c r="E22" s="16"/>
      <c r="F22" s="16"/>
    </row>
    <row r="23" spans="1:6" ht="63">
      <c r="A23" s="10" t="s">
        <v>21</v>
      </c>
      <c r="B23" s="6" t="s">
        <v>72</v>
      </c>
      <c r="C23" s="8" t="s">
        <v>7</v>
      </c>
      <c r="D23" s="16"/>
      <c r="E23" s="16"/>
      <c r="F23" s="16"/>
    </row>
    <row r="24" spans="1:6" ht="51" customHeight="1">
      <c r="A24" s="10" t="s">
        <v>87</v>
      </c>
      <c r="B24" s="6" t="s">
        <v>73</v>
      </c>
      <c r="C24" s="8" t="s">
        <v>82</v>
      </c>
      <c r="D24" s="13"/>
      <c r="E24" s="13"/>
      <c r="F24" s="13"/>
    </row>
    <row r="25" spans="1:6" ht="126">
      <c r="A25" s="10" t="s">
        <v>88</v>
      </c>
      <c r="B25" s="6" t="s">
        <v>74</v>
      </c>
      <c r="C25" s="8" t="s">
        <v>82</v>
      </c>
      <c r="D25" s="16"/>
      <c r="E25" s="16"/>
      <c r="F25" s="16"/>
    </row>
    <row r="26" spans="1:6" ht="47.25">
      <c r="A26" s="10" t="s">
        <v>89</v>
      </c>
      <c r="B26" s="6" t="s">
        <v>75</v>
      </c>
      <c r="C26" s="8" t="s">
        <v>82</v>
      </c>
      <c r="D26" s="16"/>
      <c r="E26" s="16"/>
      <c r="F26" s="16"/>
    </row>
    <row r="27" spans="1:6" ht="63">
      <c r="A27" s="10" t="s">
        <v>90</v>
      </c>
      <c r="B27" s="6" t="s">
        <v>76</v>
      </c>
      <c r="C27" s="8" t="s">
        <v>82</v>
      </c>
      <c r="D27" s="16"/>
      <c r="E27" s="16"/>
      <c r="F27" s="16"/>
    </row>
    <row r="28" spans="1:6" ht="157.5">
      <c r="A28" s="10" t="s">
        <v>91</v>
      </c>
      <c r="B28" s="6" t="s">
        <v>77</v>
      </c>
      <c r="C28" s="8" t="s">
        <v>82</v>
      </c>
      <c r="D28" s="16"/>
      <c r="E28" s="16"/>
      <c r="F28" s="16"/>
    </row>
    <row r="29" spans="1:6" ht="63">
      <c r="A29" s="10" t="s">
        <v>92</v>
      </c>
      <c r="B29" s="6" t="s">
        <v>78</v>
      </c>
      <c r="C29" s="8" t="s">
        <v>82</v>
      </c>
      <c r="D29" s="16"/>
      <c r="E29" s="16"/>
      <c r="F29" s="16"/>
    </row>
    <row r="30" spans="1:6" ht="94.5">
      <c r="A30" s="10" t="s">
        <v>93</v>
      </c>
      <c r="B30" s="6" t="s">
        <v>79</v>
      </c>
      <c r="C30" s="8" t="s">
        <v>82</v>
      </c>
      <c r="D30" s="16"/>
      <c r="E30" s="16"/>
      <c r="F30" s="16"/>
    </row>
    <row r="31" spans="1:6" ht="157.5">
      <c r="A31" s="10" t="s">
        <v>94</v>
      </c>
      <c r="B31" s="6" t="s">
        <v>80</v>
      </c>
      <c r="C31" s="8" t="s">
        <v>82</v>
      </c>
      <c r="D31" s="16"/>
      <c r="E31" s="16"/>
      <c r="F31" s="16"/>
    </row>
    <row r="32" spans="1:6" ht="47.25">
      <c r="A32" s="10" t="s">
        <v>95</v>
      </c>
      <c r="B32" s="6" t="s">
        <v>81</v>
      </c>
      <c r="C32" s="8" t="s">
        <v>82</v>
      </c>
      <c r="D32" s="16"/>
      <c r="E32" s="16"/>
      <c r="F32" s="16"/>
    </row>
    <row r="33" spans="1:6" ht="43.5">
      <c r="A33" s="14" t="s">
        <v>22</v>
      </c>
      <c r="B33" s="11" t="s">
        <v>83</v>
      </c>
      <c r="C33" s="18"/>
      <c r="D33" s="13">
        <f>D34</f>
        <v>17754.5</v>
      </c>
      <c r="E33" s="13">
        <v>18140.7</v>
      </c>
      <c r="F33" s="13">
        <v>17848.400000000001</v>
      </c>
    </row>
    <row r="34" spans="1:6" ht="31.5">
      <c r="A34" s="10" t="s">
        <v>23</v>
      </c>
      <c r="B34" s="19" t="s">
        <v>84</v>
      </c>
      <c r="C34" s="8" t="s">
        <v>6</v>
      </c>
      <c r="D34" s="4">
        <v>17754.5</v>
      </c>
      <c r="E34" s="16">
        <v>18140.7</v>
      </c>
      <c r="F34" s="16">
        <v>17848.400000000001</v>
      </c>
    </row>
    <row r="35" spans="1:6">
      <c r="B35" s="1"/>
    </row>
    <row r="36" spans="1:6">
      <c r="B36" s="1"/>
    </row>
  </sheetData>
  <mergeCells count="5">
    <mergeCell ref="A5:A6"/>
    <mergeCell ref="B5:B6"/>
    <mergeCell ref="C5:C6"/>
    <mergeCell ref="D5:F5"/>
    <mergeCell ref="B3:E3"/>
  </mergeCells>
  <pageMargins left="0.35433070866141736" right="0.43307086614173229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8"/>
  <sheetViews>
    <sheetView workbookViewId="0">
      <selection activeCell="N7" sqref="N7"/>
    </sheetView>
  </sheetViews>
  <sheetFormatPr defaultRowHeight="15"/>
  <cols>
    <col min="1" max="1" width="18.5703125" customWidth="1"/>
    <col min="2" max="2" width="38" customWidth="1"/>
    <col min="3" max="3" width="25.28515625" customWidth="1"/>
    <col min="4" max="4" width="12.7109375" customWidth="1"/>
    <col min="5" max="5" width="13.7109375" customWidth="1"/>
  </cols>
  <sheetData>
    <row r="1" spans="1:5" ht="12" customHeight="1"/>
    <row r="2" spans="1:5" ht="52.5" customHeight="1">
      <c r="A2" s="46" t="s">
        <v>221</v>
      </c>
      <c r="B2" s="46"/>
      <c r="C2" s="46"/>
      <c r="D2" s="46"/>
      <c r="E2" s="46"/>
    </row>
    <row r="3" spans="1:5" ht="15.75" customHeight="1">
      <c r="A3" s="46"/>
      <c r="B3" s="46"/>
      <c r="C3" s="46"/>
      <c r="D3" s="46"/>
      <c r="E3" s="46"/>
    </row>
    <row r="5" spans="1:5" ht="47.25">
      <c r="A5" s="5" t="s">
        <v>0</v>
      </c>
      <c r="B5" s="5" t="s">
        <v>24</v>
      </c>
      <c r="C5" s="5" t="s">
        <v>25</v>
      </c>
      <c r="D5" s="5" t="s">
        <v>215</v>
      </c>
      <c r="E5" s="5" t="s">
        <v>220</v>
      </c>
    </row>
    <row r="6" spans="1:5" ht="15.75">
      <c r="A6" s="5">
        <v>1</v>
      </c>
      <c r="B6" s="5">
        <v>2</v>
      </c>
      <c r="C6" s="5">
        <v>3</v>
      </c>
      <c r="D6" s="5">
        <v>4</v>
      </c>
      <c r="E6" s="5">
        <v>5</v>
      </c>
    </row>
    <row r="7" spans="1:5" ht="15.75">
      <c r="A7" s="48" t="s">
        <v>96</v>
      </c>
      <c r="B7" s="48"/>
      <c r="C7" s="20" t="s">
        <v>26</v>
      </c>
      <c r="D7" s="21">
        <v>22140.7</v>
      </c>
      <c r="E7" s="21">
        <v>20855.099999999999</v>
      </c>
    </row>
    <row r="8" spans="1:5" ht="15.75">
      <c r="A8" s="48"/>
      <c r="B8" s="48"/>
      <c r="C8" s="6" t="s">
        <v>26</v>
      </c>
      <c r="D8" s="21">
        <f>D14</f>
        <v>0</v>
      </c>
      <c r="E8" s="21">
        <f>E14</f>
        <v>0</v>
      </c>
    </row>
    <row r="9" spans="1:5" ht="31.5">
      <c r="A9" s="48"/>
      <c r="B9" s="48"/>
      <c r="C9" s="6" t="s">
        <v>27</v>
      </c>
      <c r="D9" s="21"/>
      <c r="E9" s="21"/>
    </row>
    <row r="10" spans="1:5" ht="31.5">
      <c r="A10" s="48"/>
      <c r="B10" s="48"/>
      <c r="C10" s="6" t="s">
        <v>28</v>
      </c>
      <c r="D10" s="21"/>
      <c r="E10" s="21"/>
    </row>
    <row r="11" spans="1:5" ht="31.5">
      <c r="A11" s="48"/>
      <c r="B11" s="48"/>
      <c r="C11" s="6" t="s">
        <v>119</v>
      </c>
      <c r="D11" s="21">
        <v>22140.7</v>
      </c>
      <c r="E11" s="21">
        <v>20855.099999999999</v>
      </c>
    </row>
    <row r="12" spans="1:5" ht="15.75">
      <c r="A12" s="48"/>
      <c r="B12" s="48"/>
      <c r="C12" s="20" t="s">
        <v>30</v>
      </c>
      <c r="D12" s="22"/>
      <c r="E12" s="22"/>
    </row>
    <row r="13" spans="1:5" ht="15.75" customHeight="1">
      <c r="A13" s="48" t="s">
        <v>31</v>
      </c>
      <c r="B13" s="48" t="s">
        <v>121</v>
      </c>
      <c r="C13" s="20" t="s">
        <v>26</v>
      </c>
      <c r="D13" s="21">
        <f>D14+D16</f>
        <v>4000</v>
      </c>
      <c r="E13" s="21">
        <v>3006.7</v>
      </c>
    </row>
    <row r="14" spans="1:5" ht="31.5">
      <c r="A14" s="48"/>
      <c r="B14" s="48"/>
      <c r="C14" s="20" t="s">
        <v>27</v>
      </c>
      <c r="D14" s="21">
        <f>D33</f>
        <v>0</v>
      </c>
      <c r="E14" s="21">
        <f>E33</f>
        <v>0</v>
      </c>
    </row>
    <row r="15" spans="1:5" ht="31.5">
      <c r="A15" s="48"/>
      <c r="B15" s="48"/>
      <c r="C15" s="20" t="s">
        <v>28</v>
      </c>
      <c r="D15" s="22"/>
      <c r="E15" s="22"/>
    </row>
    <row r="16" spans="1:5" ht="47.25">
      <c r="A16" s="48"/>
      <c r="B16" s="48"/>
      <c r="C16" s="20" t="s">
        <v>119</v>
      </c>
      <c r="D16" s="21">
        <f>D20+D23+D26+D29+D32+D35+D38+D41+D44+D47</f>
        <v>4000</v>
      </c>
      <c r="E16" s="21">
        <v>3006.7</v>
      </c>
    </row>
    <row r="17" spans="1:5" ht="15.75">
      <c r="A17" s="48"/>
      <c r="B17" s="48"/>
      <c r="C17" s="20" t="s">
        <v>29</v>
      </c>
      <c r="D17" s="22"/>
      <c r="E17" s="22"/>
    </row>
    <row r="18" spans="1:5" ht="15.75">
      <c r="A18" s="48"/>
      <c r="B18" s="48"/>
      <c r="C18" s="20" t="s">
        <v>30</v>
      </c>
      <c r="D18" s="22"/>
      <c r="E18" s="22"/>
    </row>
    <row r="19" spans="1:5" ht="15.75" customHeight="1">
      <c r="A19" s="47" t="s">
        <v>32</v>
      </c>
      <c r="B19" s="47" t="s">
        <v>33</v>
      </c>
      <c r="C19" s="6" t="s">
        <v>26</v>
      </c>
      <c r="D19" s="23"/>
      <c r="E19" s="23"/>
    </row>
    <row r="20" spans="1:5" ht="31.5">
      <c r="A20" s="47"/>
      <c r="B20" s="47"/>
      <c r="C20" s="6" t="s">
        <v>119</v>
      </c>
      <c r="D20" s="23"/>
      <c r="E20" s="23"/>
    </row>
    <row r="21" spans="1:5" ht="31.5">
      <c r="A21" s="47"/>
      <c r="B21" s="47"/>
      <c r="C21" s="6" t="s">
        <v>27</v>
      </c>
      <c r="D21" s="23"/>
      <c r="E21" s="23"/>
    </row>
    <row r="22" spans="1:5" ht="15.75" customHeight="1">
      <c r="A22" s="47" t="s">
        <v>34</v>
      </c>
      <c r="B22" s="47" t="s">
        <v>97</v>
      </c>
      <c r="C22" s="6" t="s">
        <v>26</v>
      </c>
      <c r="D22" s="23"/>
      <c r="E22" s="23"/>
    </row>
    <row r="23" spans="1:5" ht="31.5">
      <c r="A23" s="47"/>
      <c r="B23" s="47"/>
      <c r="C23" s="6" t="s">
        <v>119</v>
      </c>
      <c r="D23" s="23"/>
      <c r="E23" s="23"/>
    </row>
    <row r="24" spans="1:5" ht="31.5">
      <c r="A24" s="47"/>
      <c r="B24" s="47"/>
      <c r="C24" s="6" t="s">
        <v>27</v>
      </c>
      <c r="D24" s="23"/>
      <c r="E24" s="23"/>
    </row>
    <row r="25" spans="1:5" ht="15.75" customHeight="1">
      <c r="A25" s="47" t="s">
        <v>35</v>
      </c>
      <c r="B25" s="47" t="s">
        <v>98</v>
      </c>
      <c r="C25" s="6" t="s">
        <v>26</v>
      </c>
      <c r="D25" s="23"/>
      <c r="E25" s="23"/>
    </row>
    <row r="26" spans="1:5" ht="31.5">
      <c r="A26" s="47"/>
      <c r="B26" s="47"/>
      <c r="C26" s="6" t="s">
        <v>119</v>
      </c>
      <c r="D26" s="23"/>
      <c r="E26" s="23"/>
    </row>
    <row r="27" spans="1:5" ht="31.5">
      <c r="A27" s="47"/>
      <c r="B27" s="47"/>
      <c r="C27" s="6" t="s">
        <v>27</v>
      </c>
      <c r="D27" s="23"/>
      <c r="E27" s="23"/>
    </row>
    <row r="28" spans="1:5" ht="15.75" customHeight="1">
      <c r="A28" s="47" t="s">
        <v>36</v>
      </c>
      <c r="B28" s="47" t="s">
        <v>120</v>
      </c>
      <c r="C28" s="6" t="s">
        <v>26</v>
      </c>
      <c r="D28" s="24">
        <f>D29</f>
        <v>4000</v>
      </c>
      <c r="E28" s="24">
        <v>3006.7</v>
      </c>
    </row>
    <row r="29" spans="1:5" ht="35.25" customHeight="1">
      <c r="A29" s="47"/>
      <c r="B29" s="47"/>
      <c r="C29" s="6" t="s">
        <v>119</v>
      </c>
      <c r="D29" s="17">
        <v>4000</v>
      </c>
      <c r="E29" s="16">
        <v>3006.7</v>
      </c>
    </row>
    <row r="30" spans="1:5" ht="33.75" customHeight="1">
      <c r="A30" s="47"/>
      <c r="B30" s="47"/>
      <c r="C30" s="6" t="s">
        <v>27</v>
      </c>
      <c r="D30" s="23"/>
      <c r="E30" s="23"/>
    </row>
    <row r="31" spans="1:5" ht="15.75" customHeight="1">
      <c r="A31" s="47" t="s">
        <v>37</v>
      </c>
      <c r="B31" s="47" t="s">
        <v>99</v>
      </c>
      <c r="C31" s="6" t="s">
        <v>26</v>
      </c>
      <c r="D31" s="24">
        <f>D32+D33</f>
        <v>0</v>
      </c>
      <c r="E31" s="24">
        <f>E32+E33</f>
        <v>0</v>
      </c>
    </row>
    <row r="32" spans="1:5" ht="36" customHeight="1">
      <c r="A32" s="47"/>
      <c r="B32" s="47"/>
      <c r="C32" s="6" t="s">
        <v>119</v>
      </c>
      <c r="D32" s="17"/>
      <c r="E32" s="17"/>
    </row>
    <row r="33" spans="1:5" ht="31.5">
      <c r="A33" s="47"/>
      <c r="B33" s="47"/>
      <c r="C33" s="6" t="s">
        <v>27</v>
      </c>
      <c r="D33" s="17"/>
      <c r="E33" s="17"/>
    </row>
    <row r="34" spans="1:5" ht="15.75" customHeight="1">
      <c r="A34" s="47" t="s">
        <v>38</v>
      </c>
      <c r="B34" s="47" t="s">
        <v>100</v>
      </c>
      <c r="C34" s="6" t="s">
        <v>26</v>
      </c>
      <c r="D34" s="23"/>
      <c r="E34" s="23"/>
    </row>
    <row r="35" spans="1:5" ht="31.5">
      <c r="A35" s="47"/>
      <c r="B35" s="47"/>
      <c r="C35" s="6" t="s">
        <v>119</v>
      </c>
      <c r="D35" s="23"/>
      <c r="E35" s="23"/>
    </row>
    <row r="36" spans="1:5" ht="31.5">
      <c r="A36" s="47"/>
      <c r="B36" s="47"/>
      <c r="C36" s="6" t="s">
        <v>27</v>
      </c>
      <c r="D36" s="23"/>
      <c r="E36" s="23"/>
    </row>
    <row r="37" spans="1:5" ht="15.75" customHeight="1">
      <c r="A37" s="47" t="s">
        <v>39</v>
      </c>
      <c r="B37" s="47" t="s">
        <v>101</v>
      </c>
      <c r="C37" s="6" t="s">
        <v>26</v>
      </c>
      <c r="D37" s="24">
        <f>D38</f>
        <v>0</v>
      </c>
      <c r="E37" s="24">
        <f>E38</f>
        <v>0</v>
      </c>
    </row>
    <row r="38" spans="1:5" ht="31.5">
      <c r="A38" s="47"/>
      <c r="B38" s="47"/>
      <c r="C38" s="6" t="s">
        <v>119</v>
      </c>
      <c r="D38" s="17"/>
      <c r="E38" s="17"/>
    </row>
    <row r="39" spans="1:5" ht="31.5">
      <c r="A39" s="47"/>
      <c r="B39" s="47"/>
      <c r="C39" s="6" t="s">
        <v>27</v>
      </c>
      <c r="D39" s="23"/>
      <c r="E39" s="23"/>
    </row>
    <row r="40" spans="1:5" ht="15.75" customHeight="1">
      <c r="A40" s="47" t="s">
        <v>40</v>
      </c>
      <c r="B40" s="47" t="s">
        <v>102</v>
      </c>
      <c r="C40" s="6" t="s">
        <v>26</v>
      </c>
      <c r="D40" s="24"/>
      <c r="E40" s="24"/>
    </row>
    <row r="41" spans="1:5" ht="31.5">
      <c r="A41" s="47"/>
      <c r="B41" s="47"/>
      <c r="C41" s="6" t="s">
        <v>119</v>
      </c>
      <c r="D41" s="17"/>
      <c r="E41" s="17"/>
    </row>
    <row r="42" spans="1:5" ht="31.5">
      <c r="A42" s="47"/>
      <c r="B42" s="47"/>
      <c r="C42" s="6" t="s">
        <v>27</v>
      </c>
      <c r="D42" s="23"/>
      <c r="E42" s="23"/>
    </row>
    <row r="43" spans="1:5" ht="15.75" customHeight="1">
      <c r="A43" s="47" t="s">
        <v>41</v>
      </c>
      <c r="B43" s="47" t="s">
        <v>42</v>
      </c>
      <c r="C43" s="6" t="s">
        <v>26</v>
      </c>
      <c r="D43" s="23"/>
      <c r="E43" s="23"/>
    </row>
    <row r="44" spans="1:5" ht="31.5">
      <c r="A44" s="47"/>
      <c r="B44" s="47"/>
      <c r="C44" s="6" t="s">
        <v>119</v>
      </c>
      <c r="D44" s="23"/>
      <c r="E44" s="23"/>
    </row>
    <row r="45" spans="1:5" ht="31.5">
      <c r="A45" s="47"/>
      <c r="B45" s="47"/>
      <c r="C45" s="6" t="s">
        <v>27</v>
      </c>
      <c r="D45" s="23"/>
      <c r="E45" s="23"/>
    </row>
    <row r="46" spans="1:5" ht="15.75" customHeight="1">
      <c r="A46" s="47" t="s">
        <v>43</v>
      </c>
      <c r="B46" s="47" t="s">
        <v>103</v>
      </c>
      <c r="C46" s="6" t="s">
        <v>26</v>
      </c>
      <c r="D46" s="23"/>
      <c r="E46" s="23"/>
    </row>
    <row r="47" spans="1:5" ht="31.5">
      <c r="A47" s="47"/>
      <c r="B47" s="47"/>
      <c r="C47" s="6" t="s">
        <v>119</v>
      </c>
      <c r="D47" s="23"/>
      <c r="E47" s="23"/>
    </row>
    <row r="48" spans="1:5" ht="31.5">
      <c r="A48" s="47"/>
      <c r="B48" s="47"/>
      <c r="C48" s="6" t="s">
        <v>27</v>
      </c>
      <c r="D48" s="23"/>
      <c r="E48" s="23"/>
    </row>
    <row r="49" spans="1:5" ht="31.5" customHeight="1">
      <c r="A49" s="48" t="s">
        <v>44</v>
      </c>
      <c r="B49" s="48" t="s">
        <v>118</v>
      </c>
      <c r="C49" s="20" t="s">
        <v>26</v>
      </c>
      <c r="D49" s="22"/>
      <c r="E49" s="22"/>
    </row>
    <row r="50" spans="1:5" ht="31.5">
      <c r="A50" s="48"/>
      <c r="B50" s="48"/>
      <c r="C50" s="20" t="s">
        <v>27</v>
      </c>
      <c r="D50" s="22"/>
      <c r="E50" s="22"/>
    </row>
    <row r="51" spans="1:5" ht="31.5">
      <c r="A51" s="48"/>
      <c r="B51" s="48"/>
      <c r="C51" s="20" t="s">
        <v>28</v>
      </c>
      <c r="D51" s="22"/>
      <c r="E51" s="22"/>
    </row>
    <row r="52" spans="1:5" ht="47.25">
      <c r="A52" s="48"/>
      <c r="B52" s="48"/>
      <c r="C52" s="20" t="s">
        <v>119</v>
      </c>
      <c r="D52" s="22"/>
      <c r="E52" s="22"/>
    </row>
    <row r="53" spans="1:5" ht="15.75">
      <c r="A53" s="48"/>
      <c r="B53" s="48"/>
      <c r="C53" s="20" t="s">
        <v>29</v>
      </c>
      <c r="D53" s="22"/>
      <c r="E53" s="22"/>
    </row>
    <row r="54" spans="1:5" ht="15.75">
      <c r="A54" s="48"/>
      <c r="B54" s="48"/>
      <c r="C54" s="20" t="s">
        <v>30</v>
      </c>
      <c r="D54" s="22"/>
      <c r="E54" s="22"/>
    </row>
    <row r="55" spans="1:5" ht="15.75" customHeight="1">
      <c r="A55" s="47" t="s">
        <v>45</v>
      </c>
      <c r="B55" s="47" t="s">
        <v>50</v>
      </c>
      <c r="C55" s="6" t="s">
        <v>26</v>
      </c>
      <c r="D55" s="23"/>
      <c r="E55" s="23"/>
    </row>
    <row r="56" spans="1:5" ht="37.5" customHeight="1">
      <c r="A56" s="47"/>
      <c r="B56" s="47"/>
      <c r="C56" s="6" t="s">
        <v>119</v>
      </c>
      <c r="D56" s="23"/>
      <c r="E56" s="23"/>
    </row>
    <row r="57" spans="1:5" ht="31.5">
      <c r="A57" s="47"/>
      <c r="B57" s="47"/>
      <c r="C57" s="6" t="s">
        <v>27</v>
      </c>
      <c r="D57" s="23"/>
      <c r="E57" s="23"/>
    </row>
    <row r="58" spans="1:5" ht="15.75" customHeight="1">
      <c r="A58" s="47" t="s">
        <v>46</v>
      </c>
      <c r="B58" s="47" t="s">
        <v>104</v>
      </c>
      <c r="C58" s="6" t="s">
        <v>26</v>
      </c>
      <c r="D58" s="23"/>
      <c r="E58" s="23"/>
    </row>
    <row r="59" spans="1:5" ht="31.5">
      <c r="A59" s="47"/>
      <c r="B59" s="47"/>
      <c r="C59" s="6" t="s">
        <v>119</v>
      </c>
      <c r="D59" s="23"/>
      <c r="E59" s="23"/>
    </row>
    <row r="60" spans="1:5" ht="31.5">
      <c r="A60" s="47"/>
      <c r="B60" s="47"/>
      <c r="C60" s="6" t="s">
        <v>27</v>
      </c>
      <c r="D60" s="23"/>
      <c r="E60" s="23"/>
    </row>
    <row r="61" spans="1:5" ht="15.75" customHeight="1">
      <c r="A61" s="47" t="s">
        <v>47</v>
      </c>
      <c r="B61" s="47" t="s">
        <v>51</v>
      </c>
      <c r="C61" s="6" t="s">
        <v>26</v>
      </c>
      <c r="D61" s="23"/>
      <c r="E61" s="23"/>
    </row>
    <row r="62" spans="1:5" ht="31.5">
      <c r="A62" s="47"/>
      <c r="B62" s="47"/>
      <c r="C62" s="6" t="s">
        <v>119</v>
      </c>
      <c r="D62" s="23"/>
      <c r="E62" s="23"/>
    </row>
    <row r="63" spans="1:5" ht="31.5">
      <c r="A63" s="47"/>
      <c r="B63" s="47"/>
      <c r="C63" s="6" t="s">
        <v>27</v>
      </c>
      <c r="D63" s="23"/>
      <c r="E63" s="23"/>
    </row>
    <row r="64" spans="1:5" ht="15.75" customHeight="1">
      <c r="A64" s="47" t="s">
        <v>105</v>
      </c>
      <c r="B64" s="47" t="s">
        <v>52</v>
      </c>
      <c r="C64" s="6" t="s">
        <v>26</v>
      </c>
      <c r="D64" s="23"/>
      <c r="E64" s="23"/>
    </row>
    <row r="65" spans="1:5" ht="31.5">
      <c r="A65" s="47"/>
      <c r="B65" s="47"/>
      <c r="C65" s="6" t="s">
        <v>119</v>
      </c>
      <c r="D65" s="23"/>
      <c r="E65" s="23"/>
    </row>
    <row r="66" spans="1:5" ht="31.5">
      <c r="A66" s="47"/>
      <c r="B66" s="47"/>
      <c r="C66" s="6" t="s">
        <v>27</v>
      </c>
      <c r="D66" s="23"/>
      <c r="E66" s="23"/>
    </row>
    <row r="67" spans="1:5" ht="15.75" customHeight="1">
      <c r="A67" s="47" t="s">
        <v>106</v>
      </c>
      <c r="B67" s="47" t="s">
        <v>107</v>
      </c>
      <c r="C67" s="6" t="s">
        <v>26</v>
      </c>
      <c r="D67" s="23"/>
      <c r="E67" s="23"/>
    </row>
    <row r="68" spans="1:5" ht="31.5">
      <c r="A68" s="47"/>
      <c r="B68" s="47"/>
      <c r="C68" s="6" t="s">
        <v>119</v>
      </c>
      <c r="D68" s="23"/>
      <c r="E68" s="23"/>
    </row>
    <row r="69" spans="1:5" ht="31.5">
      <c r="A69" s="47"/>
      <c r="B69" s="47"/>
      <c r="C69" s="6" t="s">
        <v>27</v>
      </c>
      <c r="D69" s="23"/>
      <c r="E69" s="23"/>
    </row>
    <row r="70" spans="1:5" ht="15.75" customHeight="1">
      <c r="A70" s="47" t="s">
        <v>108</v>
      </c>
      <c r="B70" s="47" t="s">
        <v>53</v>
      </c>
      <c r="C70" s="6" t="s">
        <v>26</v>
      </c>
      <c r="D70" s="23"/>
      <c r="E70" s="23"/>
    </row>
    <row r="71" spans="1:5" ht="31.5">
      <c r="A71" s="47"/>
      <c r="B71" s="47"/>
      <c r="C71" s="6" t="s">
        <v>119</v>
      </c>
      <c r="D71" s="23"/>
      <c r="E71" s="23"/>
    </row>
    <row r="72" spans="1:5" ht="31.5">
      <c r="A72" s="47"/>
      <c r="B72" s="47"/>
      <c r="C72" s="6" t="s">
        <v>27</v>
      </c>
      <c r="D72" s="23"/>
      <c r="E72" s="23"/>
    </row>
    <row r="73" spans="1:5" ht="15.75" customHeight="1">
      <c r="A73" s="47" t="s">
        <v>109</v>
      </c>
      <c r="B73" s="47" t="s">
        <v>54</v>
      </c>
      <c r="C73" s="6" t="s">
        <v>26</v>
      </c>
      <c r="D73" s="23"/>
      <c r="E73" s="23"/>
    </row>
    <row r="74" spans="1:5" ht="31.5">
      <c r="A74" s="47"/>
      <c r="B74" s="47"/>
      <c r="C74" s="6" t="s">
        <v>119</v>
      </c>
      <c r="D74" s="23"/>
      <c r="E74" s="23"/>
    </row>
    <row r="75" spans="1:5" ht="31.5">
      <c r="A75" s="47"/>
      <c r="B75" s="47"/>
      <c r="C75" s="6" t="s">
        <v>27</v>
      </c>
      <c r="D75" s="23"/>
      <c r="E75" s="23"/>
    </row>
    <row r="76" spans="1:5" ht="15.75" customHeight="1">
      <c r="A76" s="47" t="s">
        <v>110</v>
      </c>
      <c r="B76" s="47" t="s">
        <v>111</v>
      </c>
      <c r="C76" s="6" t="s">
        <v>26</v>
      </c>
      <c r="D76" s="23"/>
      <c r="E76" s="23"/>
    </row>
    <row r="77" spans="1:5" ht="31.5">
      <c r="A77" s="47"/>
      <c r="B77" s="47"/>
      <c r="C77" s="6" t="s">
        <v>119</v>
      </c>
      <c r="D77" s="23"/>
      <c r="E77" s="23"/>
    </row>
    <row r="78" spans="1:5" ht="31.5">
      <c r="A78" s="47"/>
      <c r="B78" s="47"/>
      <c r="C78" s="6" t="s">
        <v>27</v>
      </c>
      <c r="D78" s="23"/>
      <c r="E78" s="23"/>
    </row>
    <row r="79" spans="1:5" ht="15.75" customHeight="1">
      <c r="A79" s="47" t="s">
        <v>112</v>
      </c>
      <c r="B79" s="47" t="s">
        <v>55</v>
      </c>
      <c r="C79" s="6" t="s">
        <v>26</v>
      </c>
      <c r="D79" s="23"/>
      <c r="E79" s="23"/>
    </row>
    <row r="80" spans="1:5" ht="31.5">
      <c r="A80" s="47"/>
      <c r="B80" s="47"/>
      <c r="C80" s="6" t="s">
        <v>119</v>
      </c>
      <c r="D80" s="23"/>
      <c r="E80" s="23"/>
    </row>
    <row r="81" spans="1:5" ht="31.5">
      <c r="A81" s="47"/>
      <c r="B81" s="47"/>
      <c r="C81" s="6" t="s">
        <v>27</v>
      </c>
      <c r="D81" s="23"/>
      <c r="E81" s="23"/>
    </row>
    <row r="82" spans="1:5" ht="15.75" customHeight="1">
      <c r="A82" s="47" t="s">
        <v>113</v>
      </c>
      <c r="B82" s="47" t="s">
        <v>114</v>
      </c>
      <c r="C82" s="6" t="s">
        <v>26</v>
      </c>
      <c r="D82" s="23"/>
      <c r="E82" s="23"/>
    </row>
    <row r="83" spans="1:5" ht="31.5">
      <c r="A83" s="47"/>
      <c r="B83" s="47"/>
      <c r="C83" s="6" t="s">
        <v>119</v>
      </c>
      <c r="D83" s="23"/>
      <c r="E83" s="23"/>
    </row>
    <row r="84" spans="1:5" ht="31.5">
      <c r="A84" s="47"/>
      <c r="B84" s="47"/>
      <c r="C84" s="6" t="s">
        <v>27</v>
      </c>
      <c r="D84" s="23"/>
      <c r="E84" s="23"/>
    </row>
    <row r="85" spans="1:5" ht="15.75" customHeight="1">
      <c r="A85" s="47" t="s">
        <v>115</v>
      </c>
      <c r="B85" s="47" t="s">
        <v>116</v>
      </c>
      <c r="C85" s="6" t="s">
        <v>26</v>
      </c>
      <c r="D85" s="23"/>
      <c r="E85" s="23"/>
    </row>
    <row r="86" spans="1:5" ht="31.5">
      <c r="A86" s="47"/>
      <c r="B86" s="47"/>
      <c r="C86" s="6" t="s">
        <v>119</v>
      </c>
      <c r="D86" s="23"/>
      <c r="E86" s="23"/>
    </row>
    <row r="87" spans="1:5" ht="31.5">
      <c r="A87" s="47"/>
      <c r="B87" s="47"/>
      <c r="C87" s="6" t="s">
        <v>27</v>
      </c>
      <c r="D87" s="23"/>
      <c r="E87" s="23"/>
    </row>
    <row r="88" spans="1:5" ht="15.75" customHeight="1">
      <c r="A88" s="47" t="s">
        <v>117</v>
      </c>
      <c r="B88" s="47" t="s">
        <v>56</v>
      </c>
      <c r="C88" s="6" t="s">
        <v>26</v>
      </c>
      <c r="D88" s="23"/>
      <c r="E88" s="23"/>
    </row>
    <row r="89" spans="1:5" ht="31.5">
      <c r="A89" s="47"/>
      <c r="B89" s="47"/>
      <c r="C89" s="6" t="s">
        <v>119</v>
      </c>
      <c r="D89" s="23"/>
      <c r="E89" s="23"/>
    </row>
    <row r="90" spans="1:5" ht="31.5">
      <c r="A90" s="47"/>
      <c r="B90" s="47"/>
      <c r="C90" s="6" t="s">
        <v>27</v>
      </c>
      <c r="D90" s="23"/>
      <c r="E90" s="23"/>
    </row>
    <row r="91" spans="1:5" ht="15.75">
      <c r="A91" s="48" t="s">
        <v>48</v>
      </c>
      <c r="B91" s="48" t="s">
        <v>57</v>
      </c>
      <c r="C91" s="20" t="s">
        <v>26</v>
      </c>
      <c r="D91" s="21">
        <v>18140.7</v>
      </c>
      <c r="E91" s="21">
        <v>17848.400000000001</v>
      </c>
    </row>
    <row r="92" spans="1:5" ht="31.5">
      <c r="A92" s="48"/>
      <c r="B92" s="48"/>
      <c r="C92" s="20" t="s">
        <v>27</v>
      </c>
      <c r="D92" s="21">
        <f>D97</f>
        <v>0</v>
      </c>
      <c r="E92" s="21">
        <f>E97</f>
        <v>0</v>
      </c>
    </row>
    <row r="93" spans="1:5" ht="47.25">
      <c r="A93" s="48"/>
      <c r="B93" s="48"/>
      <c r="C93" s="20" t="s">
        <v>119</v>
      </c>
      <c r="D93" s="21">
        <v>18140.7</v>
      </c>
      <c r="E93" s="21">
        <v>17848.400000000001</v>
      </c>
    </row>
    <row r="94" spans="1:5" ht="15.75">
      <c r="A94" s="48"/>
      <c r="B94" s="48"/>
      <c r="C94" s="20" t="s">
        <v>29</v>
      </c>
      <c r="D94" s="22"/>
      <c r="E94" s="22"/>
    </row>
    <row r="95" spans="1:5" ht="15.75">
      <c r="A95" s="48"/>
      <c r="B95" s="48"/>
      <c r="C95" s="20" t="s">
        <v>30</v>
      </c>
      <c r="D95" s="22"/>
      <c r="E95" s="22"/>
    </row>
    <row r="96" spans="1:5" ht="15.75">
      <c r="A96" s="47" t="s">
        <v>49</v>
      </c>
      <c r="B96" s="47" t="s">
        <v>58</v>
      </c>
      <c r="C96" s="6" t="s">
        <v>26</v>
      </c>
      <c r="D96" s="24">
        <v>18140.7</v>
      </c>
      <c r="E96" s="24">
        <v>17848.400000000001</v>
      </c>
    </row>
    <row r="97" spans="1:5" ht="34.5" customHeight="1">
      <c r="A97" s="47"/>
      <c r="B97" s="47"/>
      <c r="C97" s="6" t="s">
        <v>27</v>
      </c>
      <c r="D97" s="17"/>
      <c r="E97" s="17"/>
    </row>
    <row r="98" spans="1:5" ht="31.5">
      <c r="A98" s="47"/>
      <c r="B98" s="47"/>
      <c r="C98" s="6" t="s">
        <v>119</v>
      </c>
      <c r="D98" s="24">
        <v>18140.7</v>
      </c>
      <c r="E98" s="24">
        <v>17848.400000000001</v>
      </c>
    </row>
  </sheetData>
  <mergeCells count="54">
    <mergeCell ref="A22:A24"/>
    <mergeCell ref="B22:B24"/>
    <mergeCell ref="A7:B12"/>
    <mergeCell ref="A13:A18"/>
    <mergeCell ref="B13:B18"/>
    <mergeCell ref="A19:A21"/>
    <mergeCell ref="B19:B21"/>
    <mergeCell ref="A25:A27"/>
    <mergeCell ref="B25:B27"/>
    <mergeCell ref="A28:A30"/>
    <mergeCell ref="B28:B30"/>
    <mergeCell ref="A31:A33"/>
    <mergeCell ref="B31:B33"/>
    <mergeCell ref="A43:A45"/>
    <mergeCell ref="B43:B45"/>
    <mergeCell ref="A46:A48"/>
    <mergeCell ref="B46:B48"/>
    <mergeCell ref="A34:A36"/>
    <mergeCell ref="B34:B36"/>
    <mergeCell ref="A37:A39"/>
    <mergeCell ref="B37:B39"/>
    <mergeCell ref="A40:A42"/>
    <mergeCell ref="B40:B42"/>
    <mergeCell ref="A49:A54"/>
    <mergeCell ref="B49:B54"/>
    <mergeCell ref="A55:A57"/>
    <mergeCell ref="B55:B57"/>
    <mergeCell ref="A58:A60"/>
    <mergeCell ref="B58:B60"/>
    <mergeCell ref="B73:B75"/>
    <mergeCell ref="A76:A78"/>
    <mergeCell ref="B76:B78"/>
    <mergeCell ref="A61:A63"/>
    <mergeCell ref="B61:B63"/>
    <mergeCell ref="A64:A66"/>
    <mergeCell ref="B64:B66"/>
    <mergeCell ref="A67:A69"/>
    <mergeCell ref="B67:B69"/>
    <mergeCell ref="A96:A98"/>
    <mergeCell ref="B96:B98"/>
    <mergeCell ref="A2:E3"/>
    <mergeCell ref="A88:A90"/>
    <mergeCell ref="B88:B90"/>
    <mergeCell ref="A91:A95"/>
    <mergeCell ref="B91:B95"/>
    <mergeCell ref="A79:A81"/>
    <mergeCell ref="B79:B81"/>
    <mergeCell ref="A82:A84"/>
    <mergeCell ref="B82:B84"/>
    <mergeCell ref="A85:A87"/>
    <mergeCell ref="B85:B87"/>
    <mergeCell ref="A70:A72"/>
    <mergeCell ref="B70:B72"/>
    <mergeCell ref="A73:A75"/>
  </mergeCells>
  <pageMargins left="0.27559055118110237" right="0.27559055118110237" top="0.43307086614173229" bottom="0.74803149606299213" header="0.23622047244094491" footer="0.31496062992125984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57"/>
  <sheetViews>
    <sheetView workbookViewId="0">
      <selection activeCell="O13" sqref="O13"/>
    </sheetView>
  </sheetViews>
  <sheetFormatPr defaultRowHeight="15"/>
  <cols>
    <col min="1" max="1" width="5.85546875" customWidth="1"/>
    <col min="2" max="2" width="31.42578125" customWidth="1"/>
    <col min="3" max="3" width="7.140625" customWidth="1"/>
    <col min="4" max="4" width="9" customWidth="1"/>
    <col min="5" max="5" width="7.42578125" customWidth="1"/>
    <col min="6" max="6" width="7.140625" customWidth="1"/>
    <col min="7" max="7" width="16.7109375" customWidth="1"/>
  </cols>
  <sheetData>
    <row r="6" spans="1:7" ht="52.5" customHeight="1">
      <c r="A6" s="55" t="s">
        <v>122</v>
      </c>
      <c r="B6" s="55" t="s">
        <v>123</v>
      </c>
      <c r="C6" s="55" t="s">
        <v>124</v>
      </c>
      <c r="D6" s="55" t="s">
        <v>125</v>
      </c>
      <c r="E6" s="55"/>
      <c r="F6" s="55"/>
      <c r="G6" s="49" t="s">
        <v>214</v>
      </c>
    </row>
    <row r="7" spans="1:7" ht="42.75" customHeight="1">
      <c r="A7" s="55"/>
      <c r="B7" s="55"/>
      <c r="C7" s="55"/>
      <c r="D7" s="55" t="s">
        <v>217</v>
      </c>
      <c r="E7" s="55" t="s">
        <v>218</v>
      </c>
      <c r="F7" s="55"/>
      <c r="G7" s="50"/>
    </row>
    <row r="8" spans="1:7" ht="33" customHeight="1">
      <c r="A8" s="55"/>
      <c r="B8" s="55"/>
      <c r="C8" s="55"/>
      <c r="D8" s="45"/>
      <c r="E8" s="5" t="s">
        <v>212</v>
      </c>
      <c r="F8" s="5" t="s">
        <v>213</v>
      </c>
      <c r="G8" s="51"/>
    </row>
    <row r="9" spans="1:7" ht="24" customHeight="1">
      <c r="A9" s="25">
        <v>1</v>
      </c>
      <c r="B9" s="25">
        <v>2</v>
      </c>
      <c r="C9" s="25">
        <v>3</v>
      </c>
      <c r="D9" s="5">
        <v>4</v>
      </c>
      <c r="E9" s="5">
        <v>5</v>
      </c>
      <c r="F9" s="5">
        <v>6</v>
      </c>
      <c r="G9" s="5">
        <v>7</v>
      </c>
    </row>
    <row r="10" spans="1:7" ht="34.5" customHeight="1">
      <c r="A10" s="52" t="s">
        <v>96</v>
      </c>
      <c r="B10" s="53"/>
      <c r="C10" s="53"/>
      <c r="D10" s="53"/>
      <c r="E10" s="53"/>
      <c r="F10" s="53"/>
      <c r="G10" s="54"/>
    </row>
    <row r="11" spans="1:7" ht="63">
      <c r="A11" s="26" t="s">
        <v>126</v>
      </c>
      <c r="B11" s="34" t="s">
        <v>127</v>
      </c>
      <c r="C11" s="35" t="s">
        <v>128</v>
      </c>
      <c r="D11" s="35">
        <v>25.3</v>
      </c>
      <c r="E11" s="42">
        <v>24.9</v>
      </c>
      <c r="F11" s="42">
        <v>25.8</v>
      </c>
      <c r="G11" s="27"/>
    </row>
    <row r="12" spans="1:7" ht="110.25">
      <c r="A12" s="26" t="s">
        <v>129</v>
      </c>
      <c r="B12" s="34" t="s">
        <v>130</v>
      </c>
      <c r="C12" s="35" t="s">
        <v>131</v>
      </c>
      <c r="D12" s="35">
        <v>94</v>
      </c>
      <c r="E12" s="43">
        <v>89</v>
      </c>
      <c r="F12" s="43">
        <v>89</v>
      </c>
      <c r="G12" s="27"/>
    </row>
    <row r="13" spans="1:7" ht="126">
      <c r="A13" s="26" t="s">
        <v>132</v>
      </c>
      <c r="B13" s="34" t="s">
        <v>133</v>
      </c>
      <c r="C13" s="35" t="s">
        <v>131</v>
      </c>
      <c r="D13" s="37">
        <v>0</v>
      </c>
      <c r="E13" s="42" t="s">
        <v>134</v>
      </c>
      <c r="F13" s="42">
        <v>0</v>
      </c>
      <c r="G13" s="27"/>
    </row>
    <row r="14" spans="1:7" ht="32.25" customHeight="1">
      <c r="A14" s="52" t="s">
        <v>135</v>
      </c>
      <c r="B14" s="53"/>
      <c r="C14" s="53"/>
      <c r="D14" s="53"/>
      <c r="E14" s="53"/>
      <c r="F14" s="53"/>
      <c r="G14" s="54"/>
    </row>
    <row r="15" spans="1:7" ht="15.75">
      <c r="A15" s="47" t="s">
        <v>136</v>
      </c>
      <c r="B15" s="47"/>
      <c r="C15" s="26"/>
      <c r="D15" s="26"/>
      <c r="E15" s="26"/>
      <c r="F15" s="26"/>
      <c r="G15" s="27"/>
    </row>
    <row r="16" spans="1:7" ht="110.25">
      <c r="A16" s="28" t="s">
        <v>137</v>
      </c>
      <c r="B16" s="34" t="s">
        <v>138</v>
      </c>
      <c r="C16" s="35" t="s">
        <v>131</v>
      </c>
      <c r="D16" s="35">
        <v>100</v>
      </c>
      <c r="E16" s="43">
        <v>100</v>
      </c>
      <c r="F16" s="43">
        <v>100</v>
      </c>
      <c r="G16" s="27"/>
    </row>
    <row r="17" spans="1:7" s="7" customFormat="1" ht="110.25">
      <c r="A17" s="28" t="s">
        <v>139</v>
      </c>
      <c r="B17" s="34" t="s">
        <v>140</v>
      </c>
      <c r="C17" s="35" t="s">
        <v>131</v>
      </c>
      <c r="D17" s="35">
        <v>3</v>
      </c>
      <c r="E17" s="43" t="s">
        <v>141</v>
      </c>
      <c r="F17" s="43">
        <v>4.3</v>
      </c>
      <c r="G17" s="27"/>
    </row>
    <row r="18" spans="1:7" ht="80.25" customHeight="1">
      <c r="A18" s="28" t="s">
        <v>10</v>
      </c>
      <c r="B18" s="34" t="s">
        <v>142</v>
      </c>
      <c r="C18" s="35" t="s">
        <v>131</v>
      </c>
      <c r="D18" s="35">
        <v>3.3</v>
      </c>
      <c r="E18" s="43" t="s">
        <v>143</v>
      </c>
      <c r="F18" s="43">
        <v>2.8</v>
      </c>
      <c r="G18" s="27"/>
    </row>
    <row r="19" spans="1:7" ht="52.5" customHeight="1">
      <c r="A19" s="28" t="s">
        <v>144</v>
      </c>
      <c r="B19" s="34" t="s">
        <v>145</v>
      </c>
      <c r="C19" s="35" t="s">
        <v>131</v>
      </c>
      <c r="D19" s="35">
        <v>9.6999999999999993</v>
      </c>
      <c r="E19" s="42" t="s">
        <v>146</v>
      </c>
      <c r="F19" s="42">
        <v>2.5</v>
      </c>
      <c r="G19" s="27"/>
    </row>
    <row r="20" spans="1:7" ht="110.25">
      <c r="A20" s="28" t="s">
        <v>147</v>
      </c>
      <c r="B20" s="34" t="s">
        <v>148</v>
      </c>
      <c r="C20" s="35" t="s">
        <v>131</v>
      </c>
      <c r="D20" s="35">
        <v>0</v>
      </c>
      <c r="E20" s="41" t="s">
        <v>149</v>
      </c>
      <c r="F20" s="41">
        <v>0</v>
      </c>
      <c r="G20" s="27"/>
    </row>
    <row r="21" spans="1:7" ht="47.25">
      <c r="A21" s="28" t="s">
        <v>150</v>
      </c>
      <c r="B21" s="34" t="s">
        <v>151</v>
      </c>
      <c r="C21" s="35" t="s">
        <v>131</v>
      </c>
      <c r="D21" s="41">
        <v>0</v>
      </c>
      <c r="E21" s="41">
        <v>0</v>
      </c>
      <c r="F21" s="41">
        <v>0</v>
      </c>
      <c r="G21" s="27"/>
    </row>
    <row r="22" spans="1:7" ht="63">
      <c r="A22" s="28" t="s">
        <v>152</v>
      </c>
      <c r="B22" s="34" t="s">
        <v>153</v>
      </c>
      <c r="C22" s="35" t="s">
        <v>128</v>
      </c>
      <c r="D22" s="41">
        <v>0</v>
      </c>
      <c r="E22" s="41">
        <v>0</v>
      </c>
      <c r="F22" s="41">
        <v>0</v>
      </c>
      <c r="G22" s="27"/>
    </row>
    <row r="23" spans="1:7" ht="94.5">
      <c r="A23" s="28" t="s">
        <v>154</v>
      </c>
      <c r="B23" s="34" t="s">
        <v>155</v>
      </c>
      <c r="C23" s="35" t="s">
        <v>131</v>
      </c>
      <c r="D23" s="41">
        <v>100</v>
      </c>
      <c r="E23" s="41">
        <v>100</v>
      </c>
      <c r="F23" s="41">
        <v>100</v>
      </c>
      <c r="G23" s="27"/>
    </row>
    <row r="24" spans="1:7" ht="52.5" customHeight="1">
      <c r="A24" s="28" t="s">
        <v>156</v>
      </c>
      <c r="B24" s="34" t="s">
        <v>157</v>
      </c>
      <c r="C24" s="26"/>
      <c r="D24" s="41">
        <v>0</v>
      </c>
      <c r="E24" s="41">
        <v>0</v>
      </c>
      <c r="F24" s="41">
        <v>0</v>
      </c>
      <c r="G24" s="27"/>
    </row>
    <row r="25" spans="1:7" ht="141.75">
      <c r="A25" s="28" t="s">
        <v>158</v>
      </c>
      <c r="B25" s="36" t="s">
        <v>159</v>
      </c>
      <c r="C25" s="35" t="s">
        <v>131</v>
      </c>
      <c r="D25" s="41">
        <v>100</v>
      </c>
      <c r="E25" s="41">
        <v>100</v>
      </c>
      <c r="F25" s="41">
        <v>100</v>
      </c>
      <c r="G25" s="27"/>
    </row>
    <row r="26" spans="1:7" ht="126">
      <c r="A26" s="28" t="s">
        <v>160</v>
      </c>
      <c r="B26" s="34" t="s">
        <v>161</v>
      </c>
      <c r="C26" s="35" t="s">
        <v>131</v>
      </c>
      <c r="D26" s="41">
        <v>100</v>
      </c>
      <c r="E26" s="41">
        <v>100</v>
      </c>
      <c r="F26" s="41">
        <v>100</v>
      </c>
      <c r="G26" s="27"/>
    </row>
    <row r="27" spans="1:7" ht="189">
      <c r="A27" s="29" t="s">
        <v>162</v>
      </c>
      <c r="B27" s="34" t="s">
        <v>163</v>
      </c>
      <c r="C27" s="35" t="s">
        <v>131</v>
      </c>
      <c r="D27" s="41">
        <v>100</v>
      </c>
      <c r="E27" s="41">
        <v>100</v>
      </c>
      <c r="F27" s="41">
        <v>100</v>
      </c>
      <c r="G27" s="27"/>
    </row>
    <row r="28" spans="1:7" ht="110.25">
      <c r="A28" s="29" t="s">
        <v>164</v>
      </c>
      <c r="B28" s="34" t="s">
        <v>165</v>
      </c>
      <c r="C28" s="35" t="s">
        <v>131</v>
      </c>
      <c r="D28" s="41">
        <v>100</v>
      </c>
      <c r="E28" s="41">
        <v>100</v>
      </c>
      <c r="F28" s="41">
        <v>100</v>
      </c>
      <c r="G28" s="27"/>
    </row>
    <row r="29" spans="1:7" ht="15.75">
      <c r="A29" s="47" t="s">
        <v>166</v>
      </c>
      <c r="B29" s="47"/>
      <c r="C29" s="26"/>
      <c r="D29" s="30"/>
      <c r="E29" s="26"/>
      <c r="F29" s="26"/>
      <c r="G29" s="27"/>
    </row>
    <row r="30" spans="1:7" ht="94.5">
      <c r="A30" s="28" t="s">
        <v>137</v>
      </c>
      <c r="B30" s="40" t="s">
        <v>167</v>
      </c>
      <c r="C30" s="41" t="s">
        <v>168</v>
      </c>
      <c r="D30" s="41" t="s">
        <v>169</v>
      </c>
      <c r="E30" s="41" t="s">
        <v>169</v>
      </c>
      <c r="F30" s="41" t="s">
        <v>169</v>
      </c>
      <c r="G30" s="27"/>
    </row>
    <row r="31" spans="1:7" ht="94.5">
      <c r="A31" s="28" t="s">
        <v>139</v>
      </c>
      <c r="B31" s="40" t="s">
        <v>170</v>
      </c>
      <c r="C31" s="41" t="s">
        <v>168</v>
      </c>
      <c r="D31" s="41" t="s">
        <v>169</v>
      </c>
      <c r="E31" s="41" t="s">
        <v>169</v>
      </c>
      <c r="F31" s="41" t="s">
        <v>169</v>
      </c>
      <c r="G31" s="27"/>
    </row>
    <row r="32" spans="1:7" ht="78.75">
      <c r="A32" s="28" t="s">
        <v>10</v>
      </c>
      <c r="B32" s="40" t="s">
        <v>171</v>
      </c>
      <c r="C32" s="41" t="s">
        <v>168</v>
      </c>
      <c r="D32" s="41" t="s">
        <v>169</v>
      </c>
      <c r="E32" s="41" t="s">
        <v>169</v>
      </c>
      <c r="F32" s="41" t="s">
        <v>169</v>
      </c>
      <c r="G32" s="27"/>
    </row>
    <row r="33" spans="1:7" ht="47.25">
      <c r="A33" s="28" t="s">
        <v>144</v>
      </c>
      <c r="B33" s="40" t="s">
        <v>172</v>
      </c>
      <c r="C33" s="41" t="s">
        <v>168</v>
      </c>
      <c r="D33" s="41" t="s">
        <v>169</v>
      </c>
      <c r="E33" s="41" t="s">
        <v>169</v>
      </c>
      <c r="F33" s="41" t="s">
        <v>169</v>
      </c>
      <c r="G33" s="27"/>
    </row>
    <row r="34" spans="1:7" ht="15.75">
      <c r="A34" s="47" t="s">
        <v>173</v>
      </c>
      <c r="B34" s="47"/>
      <c r="C34" s="47"/>
      <c r="D34" s="47"/>
      <c r="E34" s="47"/>
      <c r="F34" s="47"/>
      <c r="G34" s="27"/>
    </row>
    <row r="35" spans="1:7" ht="15.75">
      <c r="A35" s="47" t="s">
        <v>174</v>
      </c>
      <c r="B35" s="47"/>
      <c r="C35" s="26"/>
      <c r="D35" s="26"/>
      <c r="E35" s="26"/>
      <c r="F35" s="26"/>
      <c r="G35" s="27"/>
    </row>
    <row r="36" spans="1:7" ht="110.25">
      <c r="A36" s="28" t="s">
        <v>175</v>
      </c>
      <c r="B36" s="40" t="s">
        <v>176</v>
      </c>
      <c r="C36" s="41" t="s">
        <v>131</v>
      </c>
      <c r="D36" s="41">
        <v>93</v>
      </c>
      <c r="E36" s="41">
        <v>89</v>
      </c>
      <c r="F36" s="41">
        <v>89</v>
      </c>
      <c r="G36" s="27"/>
    </row>
    <row r="37" spans="1:7" ht="144.75" customHeight="1">
      <c r="A37" s="28" t="s">
        <v>177</v>
      </c>
      <c r="B37" s="40" t="s">
        <v>178</v>
      </c>
      <c r="C37" s="41" t="s">
        <v>131</v>
      </c>
      <c r="D37" s="41">
        <v>98</v>
      </c>
      <c r="E37" s="41">
        <v>98</v>
      </c>
      <c r="F37" s="41">
        <v>98</v>
      </c>
      <c r="G37" s="27"/>
    </row>
    <row r="38" spans="1:7" ht="174" customHeight="1">
      <c r="A38" s="28" t="s">
        <v>179</v>
      </c>
      <c r="B38" s="40" t="s">
        <v>180</v>
      </c>
      <c r="C38" s="41" t="s">
        <v>131</v>
      </c>
      <c r="D38" s="41">
        <v>100</v>
      </c>
      <c r="E38" s="41">
        <v>100</v>
      </c>
      <c r="F38" s="41">
        <v>100</v>
      </c>
      <c r="G38" s="27"/>
    </row>
    <row r="39" spans="1:7" ht="173.25">
      <c r="A39" s="28" t="s">
        <v>181</v>
      </c>
      <c r="B39" s="40" t="s">
        <v>182</v>
      </c>
      <c r="C39" s="41" t="s">
        <v>131</v>
      </c>
      <c r="D39" s="41">
        <v>100</v>
      </c>
      <c r="E39" s="41">
        <v>100</v>
      </c>
      <c r="F39" s="41">
        <v>100</v>
      </c>
      <c r="G39" s="27"/>
    </row>
    <row r="40" spans="1:7" ht="15.75">
      <c r="A40" s="47" t="s">
        <v>166</v>
      </c>
      <c r="B40" s="47"/>
      <c r="C40" s="26"/>
      <c r="D40" s="30"/>
      <c r="E40" s="26"/>
      <c r="F40" s="26"/>
      <c r="G40" s="27"/>
    </row>
    <row r="41" spans="1:7" ht="31.5">
      <c r="A41" s="28" t="s">
        <v>175</v>
      </c>
      <c r="B41" s="40" t="s">
        <v>183</v>
      </c>
      <c r="C41" s="41" t="s">
        <v>168</v>
      </c>
      <c r="D41" s="41" t="s">
        <v>169</v>
      </c>
      <c r="E41" s="41" t="s">
        <v>169</v>
      </c>
      <c r="F41" s="41" t="s">
        <v>169</v>
      </c>
      <c r="G41" s="27"/>
    </row>
    <row r="42" spans="1:7" ht="78.75">
      <c r="A42" s="28" t="s">
        <v>177</v>
      </c>
      <c r="B42" s="40" t="s">
        <v>184</v>
      </c>
      <c r="C42" s="41" t="s">
        <v>185</v>
      </c>
      <c r="D42" s="41" t="s">
        <v>169</v>
      </c>
      <c r="E42" s="41" t="s">
        <v>169</v>
      </c>
      <c r="F42" s="41" t="s">
        <v>169</v>
      </c>
      <c r="G42" s="27"/>
    </row>
    <row r="43" spans="1:7" ht="70.5" customHeight="1">
      <c r="A43" s="28" t="s">
        <v>179</v>
      </c>
      <c r="B43" s="40" t="s">
        <v>186</v>
      </c>
      <c r="C43" s="41" t="s">
        <v>185</v>
      </c>
      <c r="D43" s="39" t="s">
        <v>188</v>
      </c>
      <c r="E43" s="41" t="s">
        <v>169</v>
      </c>
      <c r="F43" s="41" t="s">
        <v>169</v>
      </c>
      <c r="G43" s="27"/>
    </row>
    <row r="44" spans="1:7" ht="110.25">
      <c r="A44" s="28" t="s">
        <v>181</v>
      </c>
      <c r="B44" s="40" t="s">
        <v>187</v>
      </c>
      <c r="C44" s="41" t="s">
        <v>185</v>
      </c>
      <c r="D44" s="41" t="s">
        <v>169</v>
      </c>
      <c r="E44" s="41" t="s">
        <v>188</v>
      </c>
      <c r="F44" s="41" t="s">
        <v>169</v>
      </c>
      <c r="G44" s="27"/>
    </row>
    <row r="45" spans="1:7" ht="78.75">
      <c r="A45" s="28" t="s">
        <v>189</v>
      </c>
      <c r="B45" s="40" t="s">
        <v>190</v>
      </c>
      <c r="C45" s="41" t="s">
        <v>185</v>
      </c>
      <c r="D45" s="41" t="s">
        <v>169</v>
      </c>
      <c r="E45" s="41" t="s">
        <v>169</v>
      </c>
      <c r="F45" s="41" t="s">
        <v>169</v>
      </c>
      <c r="G45" s="27"/>
    </row>
    <row r="46" spans="1:7" ht="94.5">
      <c r="A46" s="28" t="s">
        <v>191</v>
      </c>
      <c r="B46" s="40" t="s">
        <v>192</v>
      </c>
      <c r="C46" s="41" t="s">
        <v>185</v>
      </c>
      <c r="D46" s="41" t="s">
        <v>169</v>
      </c>
      <c r="E46" s="41" t="s">
        <v>169</v>
      </c>
      <c r="F46" s="41" t="s">
        <v>169</v>
      </c>
      <c r="G46" s="27"/>
    </row>
    <row r="47" spans="1:7" ht="36" customHeight="1">
      <c r="A47" s="56" t="s">
        <v>193</v>
      </c>
      <c r="B47" s="56"/>
      <c r="C47" s="56"/>
      <c r="D47" s="56"/>
      <c r="E47" s="56"/>
      <c r="F47" s="56"/>
      <c r="G47" s="27"/>
    </row>
    <row r="48" spans="1:7" ht="15.75">
      <c r="A48" s="47" t="s">
        <v>174</v>
      </c>
      <c r="B48" s="47"/>
      <c r="C48" s="31"/>
      <c r="D48" s="31"/>
      <c r="E48" s="31"/>
      <c r="F48" s="31"/>
      <c r="G48" s="27"/>
    </row>
    <row r="49" spans="1:7" ht="216.75" customHeight="1">
      <c r="A49" s="32" t="s">
        <v>194</v>
      </c>
      <c r="B49" s="26" t="s">
        <v>195</v>
      </c>
      <c r="C49" s="33" t="s">
        <v>131</v>
      </c>
      <c r="D49" s="33" t="s">
        <v>196</v>
      </c>
      <c r="E49" s="33">
        <v>100</v>
      </c>
      <c r="F49" s="33">
        <v>100</v>
      </c>
      <c r="G49" s="27"/>
    </row>
    <row r="50" spans="1:7" ht="94.5">
      <c r="A50" s="32" t="s">
        <v>197</v>
      </c>
      <c r="B50" s="26" t="s">
        <v>198</v>
      </c>
      <c r="C50" s="33" t="s">
        <v>131</v>
      </c>
      <c r="D50" s="33" t="s">
        <v>196</v>
      </c>
      <c r="E50" s="33">
        <v>77</v>
      </c>
      <c r="F50" s="33">
        <v>77</v>
      </c>
      <c r="G50" s="27"/>
    </row>
    <row r="51" spans="1:7" ht="94.5">
      <c r="A51" s="32" t="s">
        <v>199</v>
      </c>
      <c r="B51" s="26" t="s">
        <v>200</v>
      </c>
      <c r="C51" s="33" t="s">
        <v>201</v>
      </c>
      <c r="D51" s="33" t="s">
        <v>196</v>
      </c>
      <c r="E51" s="33">
        <v>105</v>
      </c>
      <c r="F51" s="33">
        <v>105</v>
      </c>
      <c r="G51" s="27"/>
    </row>
    <row r="52" spans="1:7" ht="189">
      <c r="A52" s="32" t="s">
        <v>202</v>
      </c>
      <c r="B52" s="36" t="s">
        <v>203</v>
      </c>
      <c r="C52" s="33" t="s">
        <v>201</v>
      </c>
      <c r="D52" s="33" t="s">
        <v>196</v>
      </c>
      <c r="E52" s="33">
        <v>239</v>
      </c>
      <c r="F52" s="33">
        <v>239</v>
      </c>
      <c r="G52" s="27"/>
    </row>
    <row r="53" spans="1:7" ht="78.75">
      <c r="A53" s="32" t="s">
        <v>204</v>
      </c>
      <c r="B53" s="26" t="s">
        <v>205</v>
      </c>
      <c r="C53" s="33" t="s">
        <v>131</v>
      </c>
      <c r="D53" s="33" t="s">
        <v>196</v>
      </c>
      <c r="E53" s="33">
        <v>100</v>
      </c>
      <c r="F53" s="33">
        <v>100</v>
      </c>
      <c r="G53" s="27"/>
    </row>
    <row r="54" spans="1:7" ht="36.75" customHeight="1">
      <c r="A54" s="38"/>
      <c r="B54" s="38" t="s">
        <v>166</v>
      </c>
      <c r="C54" s="31"/>
      <c r="D54" s="31"/>
      <c r="E54" s="31"/>
      <c r="F54" s="31"/>
      <c r="G54" s="27"/>
    </row>
    <row r="55" spans="1:7" ht="157.5">
      <c r="A55" s="32" t="s">
        <v>206</v>
      </c>
      <c r="B55" s="26" t="s">
        <v>207</v>
      </c>
      <c r="C55" s="25" t="s">
        <v>185</v>
      </c>
      <c r="D55" s="33" t="s">
        <v>196</v>
      </c>
      <c r="E55" s="33" t="s">
        <v>169</v>
      </c>
      <c r="F55" s="33" t="s">
        <v>169</v>
      </c>
      <c r="G55" s="27"/>
    </row>
    <row r="56" spans="1:7" ht="78.75">
      <c r="A56" s="32" t="s">
        <v>208</v>
      </c>
      <c r="B56" s="26" t="s">
        <v>209</v>
      </c>
      <c r="C56" s="25" t="s">
        <v>185</v>
      </c>
      <c r="D56" s="33" t="s">
        <v>196</v>
      </c>
      <c r="E56" s="33" t="s">
        <v>169</v>
      </c>
      <c r="F56" s="33" t="s">
        <v>169</v>
      </c>
      <c r="G56" s="27"/>
    </row>
    <row r="57" spans="1:7" ht="47.25">
      <c r="A57" s="32" t="s">
        <v>210</v>
      </c>
      <c r="B57" s="26" t="s">
        <v>211</v>
      </c>
      <c r="C57" s="25" t="s">
        <v>185</v>
      </c>
      <c r="D57" s="33" t="s">
        <v>196</v>
      </c>
      <c r="E57" s="33" t="s">
        <v>169</v>
      </c>
      <c r="F57" s="33" t="s">
        <v>169</v>
      </c>
      <c r="G57" s="27"/>
    </row>
  </sheetData>
  <mergeCells count="16">
    <mergeCell ref="A48:B48"/>
    <mergeCell ref="E7:F7"/>
    <mergeCell ref="D7:D8"/>
    <mergeCell ref="A34:F34"/>
    <mergeCell ref="A35:B35"/>
    <mergeCell ref="A40:B40"/>
    <mergeCell ref="A47:F47"/>
    <mergeCell ref="G6:G8"/>
    <mergeCell ref="A10:G10"/>
    <mergeCell ref="A14:G14"/>
    <mergeCell ref="A15:B15"/>
    <mergeCell ref="A29:B29"/>
    <mergeCell ref="A6:A8"/>
    <mergeCell ref="B6:B8"/>
    <mergeCell ref="C6:C8"/>
    <mergeCell ref="D6:F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2026-04-01T07:24:26Z</dcterms:modified>
</cp:coreProperties>
</file>